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5-2027" sheetId="1" r:id="rId1"/>
  </sheets>
  <calcPr calcId="145621"/>
</workbook>
</file>

<file path=xl/calcChain.xml><?xml version="1.0" encoding="utf-8"?>
<calcChain xmlns="http://schemas.openxmlformats.org/spreadsheetml/2006/main">
  <c r="K10" i="1" l="1"/>
  <c r="J10" i="1"/>
  <c r="J8" i="1" l="1"/>
  <c r="J9" i="1" l="1"/>
  <c r="K9" i="1"/>
  <c r="K8" i="1" l="1"/>
  <c r="K7" i="1"/>
  <c r="J7" i="1"/>
  <c r="K6" i="1"/>
  <c r="J6" i="1"/>
  <c r="I10" i="1"/>
  <c r="I9" i="1"/>
  <c r="I8" i="1"/>
  <c r="I7" i="1"/>
  <c r="I6" i="1"/>
  <c r="I11" i="1" l="1"/>
  <c r="K11" i="1"/>
  <c r="J11" i="1"/>
  <c r="H11" i="1"/>
  <c r="C10" i="1"/>
  <c r="C9" i="1"/>
  <c r="C8" i="1"/>
  <c r="C7" i="1"/>
  <c r="C6" i="1"/>
  <c r="C11" i="1" l="1"/>
</calcChain>
</file>

<file path=xl/sharedStrings.xml><?xml version="1.0" encoding="utf-8"?>
<sst xmlns="http://schemas.openxmlformats.org/spreadsheetml/2006/main" count="33" uniqueCount="28">
  <si>
    <t>Si=Fобщ/Dобщ*Di</t>
  </si>
  <si>
    <t>Fобщ</t>
  </si>
  <si>
    <t>Dобщ</t>
  </si>
  <si>
    <t>Di</t>
  </si>
  <si>
    <t>1.</t>
  </si>
  <si>
    <t>2.</t>
  </si>
  <si>
    <t>3.</t>
  </si>
  <si>
    <t>4.</t>
  </si>
  <si>
    <t>5.</t>
  </si>
  <si>
    <t>Акуличское сельское поселение</t>
  </si>
  <si>
    <t>Лутенское сельское поселение</t>
  </si>
  <si>
    <t>Мирнинское сельское поселение</t>
  </si>
  <si>
    <t>Мужиновское сельское поселение</t>
  </si>
  <si>
    <t>Надвинское сельское поселение</t>
  </si>
  <si>
    <t>Всего</t>
  </si>
  <si>
    <t>Общая протяженность муниципальных дорог в соответствии со статистической формой 3-ДГ(МО), км</t>
  </si>
  <si>
    <t>рублей</t>
  </si>
  <si>
    <t>Исп.И.В.Курашина</t>
  </si>
  <si>
    <t>тел.9 18 31</t>
  </si>
  <si>
    <r>
      <t xml:space="preserve">Объем иных межбюджетных трансфертов бюджету i-го сельского поселения на дорожную деятельность </t>
    </r>
    <r>
      <rPr>
        <b/>
        <sz val="10.5"/>
        <rFont val="Times New Roman"/>
        <family val="1"/>
        <charset val="204"/>
      </rPr>
      <t>на 2018 год</t>
    </r>
  </si>
  <si>
    <r>
      <t xml:space="preserve">Объем иных межбюджетных трансфертов бюджету i-го сельского поселения на дорожную деятельность </t>
    </r>
    <r>
      <rPr>
        <b/>
        <sz val="10"/>
        <rFont val="Times New Roman"/>
        <family val="1"/>
        <charset val="204"/>
      </rPr>
      <t>на 2025 год</t>
    </r>
  </si>
  <si>
    <t>Объем средств, предусмотренный в бюджете Клетнянского муниципального района для передачи в бюджеты сельских поселений на дорожную деятельность на 2025 год</t>
  </si>
  <si>
    <t>Объем средств, предусмотренный в бюджете Клетнянского муниципального района для передачи в бюджеты сельских поселений на дорожную деятельность на 2026 год</t>
  </si>
  <si>
    <r>
      <t xml:space="preserve">Объем иных межбюджетных трансфертов бюджету i-го сельского поселения на дорожную деятельность </t>
    </r>
    <r>
      <rPr>
        <b/>
        <sz val="10"/>
        <rFont val="Times New Roman"/>
        <family val="1"/>
        <charset val="204"/>
      </rPr>
      <t>на 2026 год</t>
    </r>
  </si>
  <si>
    <t>Объем средств, предусмотренный в бюджете Клетнянского муниципального района для передачи в бюджеты сельских поселений на дорожную деятельность на 2027 год</t>
  </si>
  <si>
    <t>Протяженность муниципальных дорог сельского поселения в соответствии со статистической формой 3-ДГ(МО) по состоянию на 01.01.24 г.,км</t>
  </si>
  <si>
    <r>
      <t xml:space="preserve">Объем иных межбюджетных трансфертов бюджету i-го сельского поселения на дорожную деятельность </t>
    </r>
    <r>
      <rPr>
        <b/>
        <sz val="10"/>
        <rFont val="Times New Roman"/>
        <family val="1"/>
        <charset val="204"/>
      </rPr>
      <t>на 2027 год</t>
    </r>
  </si>
  <si>
    <t>Расчет иных межбюджетных трансфертов бюджетам поселений Клетнянского района на переданные полномочия  Клетнянского муниципального района Брянской области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</si>
</sst>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9" fillId="0" borderId="1" xfId="0" applyFont="1" applyBorder="1"/>
    <xf numFmtId="3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/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0" fontId="10" fillId="0" borderId="0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_method_2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H4" sqref="H4"/>
    </sheetView>
  </sheetViews>
  <sheetFormatPr defaultColWidth="9.140625" defaultRowHeight="15.75" x14ac:dyDescent="0.25"/>
  <cols>
    <col min="1" max="1" width="3.140625" style="2" customWidth="1"/>
    <col min="2" max="2" width="22.85546875" style="2" customWidth="1"/>
    <col min="3" max="3" width="16" style="2" hidden="1" customWidth="1"/>
    <col min="4" max="6" width="15.7109375" style="2" customWidth="1"/>
    <col min="7" max="8" width="14" style="2" customWidth="1"/>
    <col min="9" max="11" width="15.28515625" style="2" customWidth="1"/>
    <col min="12" max="16384" width="9.140625" style="2"/>
  </cols>
  <sheetData>
    <row r="1" spans="1:11" ht="15.75" customHeight="1" x14ac:dyDescent="0.25"/>
    <row r="2" spans="1:11" ht="92.25" customHeight="1" x14ac:dyDescent="0.25">
      <c r="A2" s="23" t="s">
        <v>27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K3" s="3" t="s">
        <v>16</v>
      </c>
    </row>
    <row r="4" spans="1:11" s="18" customFormat="1" ht="180" customHeight="1" x14ac:dyDescent="0.2">
      <c r="A4" s="16"/>
      <c r="B4" s="16"/>
      <c r="C4" s="17" t="s">
        <v>19</v>
      </c>
      <c r="D4" s="1" t="s">
        <v>21</v>
      </c>
      <c r="E4" s="1" t="s">
        <v>22</v>
      </c>
      <c r="F4" s="1" t="s">
        <v>24</v>
      </c>
      <c r="G4" s="1" t="s">
        <v>15</v>
      </c>
      <c r="H4" s="1" t="s">
        <v>25</v>
      </c>
      <c r="I4" s="19" t="s">
        <v>20</v>
      </c>
      <c r="J4" s="19" t="s">
        <v>23</v>
      </c>
      <c r="K4" s="19" t="s">
        <v>26</v>
      </c>
    </row>
    <row r="5" spans="1:11" s="6" customFormat="1" ht="33.75" customHeight="1" x14ac:dyDescent="0.25">
      <c r="A5" s="4"/>
      <c r="B5" s="4"/>
      <c r="C5" s="5" t="s">
        <v>0</v>
      </c>
      <c r="D5" s="4" t="s">
        <v>1</v>
      </c>
      <c r="E5" s="4" t="s">
        <v>1</v>
      </c>
      <c r="F5" s="4" t="s">
        <v>1</v>
      </c>
      <c r="G5" s="4" t="s">
        <v>2</v>
      </c>
      <c r="H5" s="4" t="s">
        <v>3</v>
      </c>
      <c r="I5" s="5" t="s">
        <v>0</v>
      </c>
      <c r="J5" s="5" t="s">
        <v>0</v>
      </c>
      <c r="K5" s="5" t="s">
        <v>0</v>
      </c>
    </row>
    <row r="6" spans="1:11" ht="32.25" customHeight="1" x14ac:dyDescent="0.25">
      <c r="A6" s="7" t="s">
        <v>4</v>
      </c>
      <c r="B6" s="8" t="s">
        <v>9</v>
      </c>
      <c r="C6" s="9">
        <f>D11/G11*H6</f>
        <v>1254329.5454545454</v>
      </c>
      <c r="D6" s="20"/>
      <c r="E6" s="20"/>
      <c r="F6" s="20"/>
      <c r="G6" s="20"/>
      <c r="H6" s="20">
        <v>25.5</v>
      </c>
      <c r="I6" s="10">
        <f>ROUND(D11/G11*H6,0)</f>
        <v>1254330</v>
      </c>
      <c r="J6" s="10">
        <f>ROUND(E11/G11*H6,0)</f>
        <v>1266530</v>
      </c>
      <c r="K6" s="10">
        <f>ROUND(F11/G11*H6,0)</f>
        <v>1644132</v>
      </c>
    </row>
    <row r="7" spans="1:11" ht="32.25" customHeight="1" x14ac:dyDescent="0.25">
      <c r="A7" s="7" t="s">
        <v>5</v>
      </c>
      <c r="B7" s="8" t="s">
        <v>10</v>
      </c>
      <c r="C7" s="9">
        <f>D11/G11*H7</f>
        <v>2439793.9393939395</v>
      </c>
      <c r="D7" s="20"/>
      <c r="E7" s="20"/>
      <c r="F7" s="20"/>
      <c r="G7" s="20"/>
      <c r="H7" s="20">
        <v>49.6</v>
      </c>
      <c r="I7" s="10">
        <f>ROUND(D11/G11*H7,0)</f>
        <v>2439794</v>
      </c>
      <c r="J7" s="10">
        <f>ROUND(E11/G11*H7,0)</f>
        <v>2463525</v>
      </c>
      <c r="K7" s="10">
        <f>ROUND(F11/G11*H7,0)</f>
        <v>3197998</v>
      </c>
    </row>
    <row r="8" spans="1:11" ht="32.25" customHeight="1" x14ac:dyDescent="0.25">
      <c r="A8" s="7" t="s">
        <v>6</v>
      </c>
      <c r="B8" s="8" t="s">
        <v>11</v>
      </c>
      <c r="C8" s="9">
        <f>D11/G11*H8</f>
        <v>2075792.4242424243</v>
      </c>
      <c r="D8" s="20"/>
      <c r="E8" s="20"/>
      <c r="F8" s="20"/>
      <c r="G8" s="20"/>
      <c r="H8" s="20">
        <v>42.2</v>
      </c>
      <c r="I8" s="10">
        <f>ROUND(D11/G11*H8,0)</f>
        <v>2075792</v>
      </c>
      <c r="J8" s="10">
        <f>ROUND(E11/G11*H8,0)</f>
        <v>2095983</v>
      </c>
      <c r="K8" s="10">
        <f>ROUND(F11/G11*H8,0)</f>
        <v>2720877</v>
      </c>
    </row>
    <row r="9" spans="1:11" ht="32.25" customHeight="1" x14ac:dyDescent="0.25">
      <c r="A9" s="7" t="s">
        <v>7</v>
      </c>
      <c r="B9" s="8" t="s">
        <v>12</v>
      </c>
      <c r="C9" s="9">
        <f>D11/G11*H9</f>
        <v>1569141.6666666665</v>
      </c>
      <c r="D9" s="20"/>
      <c r="E9" s="20"/>
      <c r="F9" s="20"/>
      <c r="G9" s="20"/>
      <c r="H9" s="20">
        <v>31.9</v>
      </c>
      <c r="I9" s="10">
        <f>ROUND(D11/G11*H9,0)</f>
        <v>1569142</v>
      </c>
      <c r="J9" s="10">
        <f>ROUND(E11/G11*H9,0)</f>
        <v>1584404</v>
      </c>
      <c r="K9" s="10">
        <f>ROUND(F11/G11*H9,0)</f>
        <v>2056777</v>
      </c>
    </row>
    <row r="10" spans="1:11" ht="32.25" customHeight="1" x14ac:dyDescent="0.25">
      <c r="A10" s="7" t="s">
        <v>8</v>
      </c>
      <c r="B10" s="8" t="s">
        <v>13</v>
      </c>
      <c r="C10" s="9">
        <f>D11/G11*H10</f>
        <v>2400442.4242424238</v>
      </c>
      <c r="D10" s="20"/>
      <c r="E10" s="20"/>
      <c r="F10" s="20"/>
      <c r="G10" s="20"/>
      <c r="H10" s="20">
        <v>48.8</v>
      </c>
      <c r="I10" s="10">
        <f>ROUND(D11/G11*H10,0)</f>
        <v>2400442</v>
      </c>
      <c r="J10" s="10">
        <f>ROUND(E11/G11*H10,0)+1</f>
        <v>2423792</v>
      </c>
      <c r="K10" s="10">
        <f>ROUND(F11/G11*H10,0)-1</f>
        <v>3146416</v>
      </c>
    </row>
    <row r="11" spans="1:11" s="14" customFormat="1" ht="26.25" customHeight="1" x14ac:dyDescent="0.25">
      <c r="A11" s="11"/>
      <c r="B11" s="11" t="s">
        <v>14</v>
      </c>
      <c r="C11" s="12">
        <f>SUM(C6:C10)</f>
        <v>9739500</v>
      </c>
      <c r="D11" s="21">
        <v>9739500</v>
      </c>
      <c r="E11" s="21">
        <v>9834234</v>
      </c>
      <c r="F11" s="21">
        <v>12766200</v>
      </c>
      <c r="G11" s="24">
        <v>198</v>
      </c>
      <c r="H11" s="24">
        <f t="shared" ref="H11" si="0">SUM(H6:H10)</f>
        <v>198</v>
      </c>
      <c r="I11" s="13">
        <f>SUM(I6:I10)</f>
        <v>9739500</v>
      </c>
      <c r="J11" s="13">
        <f t="shared" ref="J11:K11" si="1">SUM(J6:J10)</f>
        <v>9834234</v>
      </c>
      <c r="K11" s="13">
        <f t="shared" si="1"/>
        <v>12766200</v>
      </c>
    </row>
    <row r="13" spans="1:11" x14ac:dyDescent="0.25">
      <c r="B13" s="15" t="s">
        <v>17</v>
      </c>
    </row>
    <row r="14" spans="1:11" x14ac:dyDescent="0.25">
      <c r="B14" s="15" t="s">
        <v>18</v>
      </c>
      <c r="I14" s="22"/>
      <c r="J14" s="22"/>
      <c r="K14" s="22"/>
    </row>
    <row r="15" spans="1:11" x14ac:dyDescent="0.25">
      <c r="I15" s="22"/>
      <c r="J15" s="22"/>
      <c r="K15" s="22"/>
    </row>
    <row r="16" spans="1:11" x14ac:dyDescent="0.25">
      <c r="I16" s="22"/>
      <c r="J16" s="22"/>
      <c r="K16" s="22"/>
    </row>
    <row r="17" spans="9:11" x14ac:dyDescent="0.25">
      <c r="I17" s="22"/>
      <c r="J17" s="22"/>
      <c r="K17" s="22"/>
    </row>
    <row r="18" spans="9:11" x14ac:dyDescent="0.25">
      <c r="I18" s="22"/>
      <c r="J18" s="22"/>
      <c r="K18" s="22"/>
    </row>
    <row r="19" spans="9:11" x14ac:dyDescent="0.25">
      <c r="I19" s="22"/>
      <c r="J19" s="22"/>
      <c r="K19" s="22"/>
    </row>
    <row r="20" spans="9:11" x14ac:dyDescent="0.25">
      <c r="I20" s="22"/>
      <c r="J20" s="22"/>
      <c r="K20" s="22"/>
    </row>
    <row r="21" spans="9:11" x14ac:dyDescent="0.25">
      <c r="I21" s="22"/>
      <c r="J21" s="22"/>
      <c r="K21" s="22"/>
    </row>
    <row r="22" spans="9:11" x14ac:dyDescent="0.25">
      <c r="I22" s="22"/>
      <c r="J22" s="22"/>
      <c r="K22" s="22"/>
    </row>
  </sheetData>
  <mergeCells count="1">
    <mergeCell ref="A2:K2"/>
  </mergeCells>
  <pageMargins left="0.11811023622047245" right="0.11811023622047245" top="0.74803149606299213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2024-11-15T06:32:44Z</dcterms:modified>
</cp:coreProperties>
</file>